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9170" windowHeight="11280" activeTab="2"/>
  </bookViews>
  <sheets>
    <sheet name="Sheet2" sheetId="2" r:id="rId1"/>
    <sheet name="Sheet1" sheetId="1" r:id="rId2"/>
    <sheet name="Sheet3" sheetId="3" r:id="rId3"/>
  </sheets>
  <definedNames>
    <definedName name="_xlnm.Print_Area" localSheetId="1">Sheet1!$U$31:$Z$48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3" l="1"/>
  <c r="D9" i="3"/>
  <c r="AF54" i="1"/>
  <c r="Z44" i="1"/>
  <c r="F13" i="2" l="1"/>
  <c r="H13" i="2" s="1"/>
  <c r="F14" i="2"/>
  <c r="H14" i="2" s="1"/>
  <c r="F12" i="2"/>
  <c r="H12" i="2" s="1"/>
  <c r="I12" i="2" l="1"/>
  <c r="I14" i="2"/>
  <c r="I13" i="2"/>
  <c r="I15" i="2" l="1"/>
  <c r="C10" i="3"/>
  <c r="C7" i="3"/>
  <c r="C8" i="3"/>
  <c r="C9" i="3"/>
  <c r="C6" i="3"/>
  <c r="AF51" i="1" l="1"/>
  <c r="AF52" i="1" s="1"/>
  <c r="B12" i="2"/>
  <c r="B13" i="2" s="1"/>
  <c r="D6" i="3" l="1"/>
  <c r="AC52" i="1"/>
  <c r="AC53" i="1" s="1"/>
  <c r="AC54" i="1" s="1"/>
  <c r="AC55" i="1" s="1"/>
  <c r="D7" i="3" l="1"/>
  <c r="AD42" i="1"/>
  <c r="Y35" i="1"/>
  <c r="Z35" i="1" s="1"/>
  <c r="Y36" i="1"/>
  <c r="Z36" i="1" s="1"/>
  <c r="Y37" i="1"/>
  <c r="Z37" i="1" s="1"/>
  <c r="Y38" i="1"/>
  <c r="Z38" i="1" s="1"/>
  <c r="Z43" i="1"/>
  <c r="Z40" i="1" l="1"/>
  <c r="Z34" i="1"/>
  <c r="F13" i="1"/>
  <c r="H13" i="1" s="1"/>
  <c r="Z48" i="1" l="1"/>
  <c r="AF53" i="1" s="1"/>
  <c r="AE42" i="1" l="1"/>
  <c r="D8" i="3"/>
  <c r="AF56" i="1"/>
  <c r="AF57" i="1" s="1"/>
  <c r="AF55" i="1"/>
  <c r="D10" i="3" s="1"/>
  <c r="AF60" i="1" l="1"/>
  <c r="AE64" i="1" s="1"/>
  <c r="D12" i="3"/>
</calcChain>
</file>

<file path=xl/sharedStrings.xml><?xml version="1.0" encoding="utf-8"?>
<sst xmlns="http://schemas.openxmlformats.org/spreadsheetml/2006/main" count="108" uniqueCount="97">
  <si>
    <t>Gía trị</t>
  </si>
  <si>
    <t>Mức A</t>
  </si>
  <si>
    <t>Mức B</t>
  </si>
  <si>
    <t>Ứng với</t>
  </si>
  <si>
    <t>Mức cần tìm</t>
  </si>
  <si>
    <t>BẢNG NỘI SUY</t>
  </si>
  <si>
    <t>CHI PHÍ THÙ LAO CHO CHUYÊN GIA</t>
  </si>
  <si>
    <t>STT</t>
  </si>
  <si>
    <t xml:space="preserve">Thù lao/tháng- người </t>
  </si>
  <si>
    <t>Tổng cộng</t>
  </si>
  <si>
    <t>TT</t>
  </si>
  <si>
    <t>Nội dung công việc</t>
  </si>
  <si>
    <t>Đơn vị</t>
  </si>
  <si>
    <t>Diễn giải</t>
  </si>
  <si>
    <t>Thành tiền (đồng)</t>
  </si>
  <si>
    <t xml:space="preserve">Số lượng </t>
  </si>
  <si>
    <t>Chi phí/đơn vị (đồng)</t>
  </si>
  <si>
    <t>I</t>
  </si>
  <si>
    <t>cuộc</t>
  </si>
  <si>
    <t>II</t>
  </si>
  <si>
    <t>Chi phí khấu hao thiết bị văn phòng</t>
  </si>
  <si>
    <t>ngày</t>
  </si>
  <si>
    <t>cái</t>
  </si>
  <si>
    <t>Máy in A4</t>
  </si>
  <si>
    <t>Máy Scan</t>
  </si>
  <si>
    <t>Máy vi tính để bàn</t>
  </si>
  <si>
    <t>Máy vi tính xách tay</t>
  </si>
  <si>
    <t>III</t>
  </si>
  <si>
    <t>Chi phí thông tin liên lạc, điện nước văn phòng, phương tiện đi lại</t>
  </si>
  <si>
    <t>Thông tin liên lạc (Fax, email, điện thoại ...)</t>
  </si>
  <si>
    <t>Điện, nước văn phòng</t>
  </si>
  <si>
    <t>Phương tiện đi lại</t>
  </si>
  <si>
    <t>chuyến</t>
  </si>
  <si>
    <t>IV</t>
  </si>
  <si>
    <t>Văn phòng phẩm, in ấn hồ sơ, tài liệu</t>
  </si>
  <si>
    <t>Văn phòng phẩm</t>
  </si>
  <si>
    <t>In ấn, photo tài liệu, sản phẩm hoàn thiện</t>
  </si>
  <si>
    <t>Tổng</t>
  </si>
  <si>
    <t>Các thiết bị văn phòng khác: bàn ghế, quạt, máy lạnh, máy fax, điện thoại…</t>
  </si>
  <si>
    <t xml:space="preserve">Giá mua </t>
  </si>
  <si>
    <t>niên hạn</t>
  </si>
  <si>
    <t>Hạng mục</t>
  </si>
  <si>
    <t>Thù lao cho chuyên gia (Ccg)</t>
  </si>
  <si>
    <t>Xem chi tiết tại bảng thù lao cho chuyên gia</t>
  </si>
  <si>
    <t>Chi phí quản lý (Cql)</t>
  </si>
  <si>
    <t>Chi phí khác (Ck)</t>
  </si>
  <si>
    <t>Thu nhập chịu thuế tính trước (TN)</t>
  </si>
  <si>
    <t>6% của (Ccg+Cql+Ck)</t>
  </si>
  <si>
    <t>Ccg+Cql+Ck+TN+VAT+Cdp</t>
  </si>
  <si>
    <t>Làm Tròn</t>
  </si>
  <si>
    <t>Giá trị (VNĐ)</t>
  </si>
  <si>
    <t>BẢNG TỔNG HỢP CHI PHÍ</t>
  </si>
  <si>
    <t xml:space="preserve"> Tổng (VNĐ)</t>
  </si>
  <si>
    <t>Số tiền mong muốn</t>
  </si>
  <si>
    <t>Đoán thù lao chuyên gia</t>
  </si>
  <si>
    <t>Đoán Chi phí khác</t>
  </si>
  <si>
    <r>
      <t xml:space="preserve">BẢNG TỔNG HỢP CHI PHÍ KHÁC                                                                            </t>
    </r>
    <r>
      <rPr>
        <b/>
        <sz val="12"/>
        <color theme="1"/>
        <rFont val="Times New Roman"/>
        <family val="1"/>
      </rPr>
      <t xml:space="preserve">  </t>
    </r>
    <r>
      <rPr>
        <i/>
        <sz val="12"/>
        <color theme="1"/>
        <rFont val="Times New Roman"/>
        <family val="1"/>
      </rPr>
      <t xml:space="preserve"> (Các chi phí khấu hao trang thiết bị 
dựa trên thông tư số 45/2013/TT-BTC của Bộ Tài Chính                                                                                   hướng dẫn trích khấu hao tài sản cố định)</t>
    </r>
    <r>
      <rPr>
        <i/>
        <sz val="15"/>
        <color theme="1"/>
        <rFont val="Times New Roman"/>
        <family val="1"/>
      </rPr>
      <t xml:space="preserve">
</t>
    </r>
  </si>
  <si>
    <t>(55% của Ccg)</t>
  </si>
  <si>
    <t>Thuế VAT</t>
  </si>
  <si>
    <t xml:space="preserve">10% của (1)+(2)+(3)+(4)                           </t>
  </si>
  <si>
    <t xml:space="preserve">BẢNG TỔNG HỢP CHI PHÍ </t>
  </si>
  <si>
    <t>Nội dung chi phí</t>
  </si>
  <si>
    <t>Diễn giải cách tính</t>
  </si>
  <si>
    <t>Giá trị (đồng)</t>
  </si>
  <si>
    <t>Ký hiệu</t>
  </si>
  <si>
    <t>Chi phí chuyên gia</t>
  </si>
  <si>
    <t>Ccg</t>
  </si>
  <si>
    <t>Chi phí quản lý</t>
  </si>
  <si>
    <t>Cql</t>
  </si>
  <si>
    <t>Chi phí khác</t>
  </si>
  <si>
    <t>Ck</t>
  </si>
  <si>
    <t>Thu nhập chịu thuế tính trước</t>
  </si>
  <si>
    <t>TN</t>
  </si>
  <si>
    <t>Tdt</t>
  </si>
  <si>
    <t xml:space="preserve">Tổng cộng </t>
  </si>
  <si>
    <t>(Ccg+Cql+Ck+TN+Tdt)</t>
  </si>
  <si>
    <t>Ctv</t>
  </si>
  <si>
    <t>Tính tròn</t>
  </si>
  <si>
    <t>Xem chi tiết tại bảng 
tổng hợp chi phí khác</t>
  </si>
  <si>
    <t>Chi phí nhân công thu thập dữ liệu</t>
  </si>
  <si>
    <t>Tháng</t>
  </si>
  <si>
    <t>Chi phí nhân công nhập dữ liệu</t>
  </si>
  <si>
    <t>Các khoản đóng góp theo lương</t>
  </si>
  <si>
    <t>BH+ CĐ+ YT+ BHTN</t>
  </si>
  <si>
    <t>Số tiền (đồng)</t>
  </si>
  <si>
    <t>Tổng tháng lương</t>
  </si>
  <si>
    <t>Ghi chú:</t>
  </si>
  <si>
    <t xml:space="preserve">Mức lương theo một tháng đối với các chuyên gia áp dụng theo Thông tư số 02/2015/TT-BLĐTBXH ngày 12/01/2015 của Bộ Lao động và Thương binh xã hội </t>
  </si>
  <si>
    <t>Các hệ số:</t>
  </si>
  <si>
    <t>BH: Hệ số đóng góp bảo hiểm</t>
  </si>
  <si>
    <t>CĐ: % Chi phí công đoàn</t>
  </si>
  <si>
    <t>YT: % Chi phí y tế</t>
  </si>
  <si>
    <t>BHTN: Hệ số đóng góp bảo hiểm thất nghiệp</t>
  </si>
  <si>
    <t>Chi phí chuyên gia KCS</t>
  </si>
  <si>
    <t>Chi phí gửi hồ sơ</t>
  </si>
  <si>
    <t>Bằng chữ: Một trăm bảy mươi sáu triệu, tám trăm ba mươi hai nghìn đồng chẵn./.</t>
  </si>
  <si>
    <t>Phụ lục đính kèm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</si>
</sst>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3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4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i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5"/>
      <color theme="1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i/>
      <sz val="15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6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2"/>
      <color indexed="10"/>
      <name val="Times New Roman"/>
      <family val="1"/>
    </font>
    <font>
      <b/>
      <sz val="12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b/>
      <sz val="11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8"/>
      <name val="Times New Roman"/>
      <family val="1"/>
    </font>
    <font>
      <sz val="14"/>
      <color theme="1"/>
      <name val="Calibri"/>
      <family val="2"/>
      <scheme val="minor"/>
    </font>
    <font>
      <i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11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6" xfId="0" applyBorder="1"/>
    <xf numFmtId="0" fontId="2" fillId="0" borderId="5" xfId="0" applyFont="1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7" fillId="0" borderId="0" xfId="0" applyFont="1"/>
    <xf numFmtId="3" fontId="0" fillId="0" borderId="0" xfId="0" applyNumberFormat="1"/>
    <xf numFmtId="3" fontId="0" fillId="0" borderId="0" xfId="0" applyNumberForma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3" fontId="4" fillId="0" borderId="0" xfId="0" applyNumberFormat="1" applyFont="1" applyBorder="1" applyAlignment="1">
      <alignment horizontal="right" wrapText="1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13" fillId="0" borderId="1" xfId="0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/>
    </xf>
    <xf numFmtId="3" fontId="14" fillId="0" borderId="1" xfId="0" applyNumberFormat="1" applyFont="1" applyBorder="1" applyAlignment="1">
      <alignment vertical="center"/>
    </xf>
    <xf numFmtId="3" fontId="13" fillId="0" borderId="1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/>
    <xf numFmtId="0" fontId="15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right" vertical="center"/>
    </xf>
    <xf numFmtId="3" fontId="10" fillId="0" borderId="1" xfId="0" applyNumberFormat="1" applyFont="1" applyBorder="1" applyAlignment="1">
      <alignment horizontal="right" vertical="center"/>
    </xf>
    <xf numFmtId="0" fontId="5" fillId="0" borderId="1" xfId="0" applyFont="1" applyBorder="1"/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0" fontId="19" fillId="0" borderId="0" xfId="0" applyFont="1" applyAlignment="1"/>
    <xf numFmtId="0" fontId="0" fillId="0" borderId="0" xfId="0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0" fontId="15" fillId="0" borderId="0" xfId="0" applyFont="1" applyFill="1"/>
    <xf numFmtId="0" fontId="23" fillId="0" borderId="0" xfId="0" applyFont="1" applyFill="1"/>
    <xf numFmtId="0" fontId="24" fillId="0" borderId="0" xfId="0" applyFont="1"/>
    <xf numFmtId="0" fontId="22" fillId="0" borderId="1" xfId="0" applyFont="1" applyBorder="1" applyAlignment="1">
      <alignment horizontal="center"/>
    </xf>
    <xf numFmtId="0" fontId="21" fillId="0" borderId="1" xfId="0" applyFont="1" applyBorder="1"/>
    <xf numFmtId="3" fontId="21" fillId="0" borderId="1" xfId="0" applyNumberFormat="1" applyFont="1" applyBorder="1" applyAlignment="1">
      <alignment horizontal="right"/>
    </xf>
    <xf numFmtId="0" fontId="22" fillId="0" borderId="2" xfId="0" applyFont="1" applyBorder="1" applyAlignment="1">
      <alignment horizontal="center"/>
    </xf>
    <xf numFmtId="0" fontId="25" fillId="0" borderId="3" xfId="0" applyFont="1" applyBorder="1"/>
    <xf numFmtId="0" fontId="22" fillId="0" borderId="3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43" fontId="0" fillId="0" borderId="0" xfId="1" applyFont="1"/>
    <xf numFmtId="0" fontId="27" fillId="0" borderId="0" xfId="0" applyFont="1"/>
    <xf numFmtId="0" fontId="26" fillId="0" borderId="0" xfId="0" applyFont="1"/>
    <xf numFmtId="0" fontId="26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8" fillId="0" borderId="0" xfId="0" applyFont="1"/>
    <xf numFmtId="0" fontId="29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/>
    <xf numFmtId="0" fontId="22" fillId="0" borderId="1" xfId="0" applyFont="1" applyBorder="1" applyAlignment="1">
      <alignment horizontal="left"/>
    </xf>
    <xf numFmtId="3" fontId="22" fillId="0" borderId="1" xfId="0" applyNumberFormat="1" applyFont="1" applyBorder="1" applyAlignment="1">
      <alignment horizontal="right"/>
    </xf>
    <xf numFmtId="0" fontId="22" fillId="0" borderId="1" xfId="0" applyFont="1" applyFill="1" applyBorder="1"/>
    <xf numFmtId="0" fontId="21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2" fillId="0" borderId="0" xfId="0" applyFont="1"/>
    <xf numFmtId="0" fontId="3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3" fontId="34" fillId="0" borderId="1" xfId="0" applyNumberFormat="1" applyFont="1" applyBorder="1" applyAlignment="1">
      <alignment horizontal="center" vertical="center" wrapText="1"/>
    </xf>
    <xf numFmtId="3" fontId="3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26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64" fontId="0" fillId="0" borderId="0" xfId="1" applyNumberFormat="1" applyFont="1"/>
    <xf numFmtId="164" fontId="0" fillId="0" borderId="0" xfId="0" applyNumberFormat="1"/>
    <xf numFmtId="0" fontId="20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2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164" fontId="26" fillId="0" borderId="0" xfId="1" applyNumberFormat="1" applyFont="1" applyAlignment="1">
      <alignment horizontal="center"/>
    </xf>
    <xf numFmtId="0" fontId="24" fillId="0" borderId="0" xfId="0" applyFont="1" applyFill="1" applyAlignment="1">
      <alignment horizontal="center"/>
    </xf>
    <xf numFmtId="0" fontId="19" fillId="0" borderId="9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8:I23"/>
  <sheetViews>
    <sheetView topLeftCell="A7" zoomScale="85" zoomScaleNormal="85" workbookViewId="0">
      <selection activeCell="F29" sqref="F29"/>
    </sheetView>
  </sheetViews>
  <sheetFormatPr defaultRowHeight="15" x14ac:dyDescent="0.25"/>
  <cols>
    <col min="2" max="2" width="6.85546875" customWidth="1"/>
    <col min="3" max="3" width="38.28515625" bestFit="1" customWidth="1"/>
    <col min="4" max="4" width="23.28515625" bestFit="1" customWidth="1"/>
    <col min="5" max="5" width="7.5703125" bestFit="1" customWidth="1"/>
    <col min="6" max="6" width="19.5703125" bestFit="1" customWidth="1"/>
    <col min="7" max="7" width="22.5703125" bestFit="1" customWidth="1"/>
    <col min="8" max="8" width="14.140625" bestFit="1" customWidth="1"/>
    <col min="9" max="9" width="14.28515625" bestFit="1" customWidth="1"/>
  </cols>
  <sheetData>
    <row r="8" spans="2:9" ht="18.75" customHeight="1" x14ac:dyDescent="0.25">
      <c r="B8" s="89" t="s">
        <v>6</v>
      </c>
      <c r="C8" s="89"/>
      <c r="D8" s="89"/>
      <c r="E8" s="89"/>
      <c r="F8" s="89"/>
      <c r="G8" s="89"/>
      <c r="H8" s="89"/>
      <c r="I8" s="89"/>
    </row>
    <row r="9" spans="2:9" ht="18.75" x14ac:dyDescent="0.25">
      <c r="B9" s="37"/>
      <c r="C9" s="38"/>
      <c r="D9" s="68"/>
      <c r="E9" s="38"/>
      <c r="F9" s="68"/>
      <c r="G9" s="68"/>
      <c r="H9" s="68"/>
      <c r="I9" s="38"/>
    </row>
    <row r="10" spans="2:9" s="69" customFormat="1" ht="50.1" customHeight="1" x14ac:dyDescent="0.3">
      <c r="B10" s="90" t="s">
        <v>7</v>
      </c>
      <c r="C10" s="90" t="s">
        <v>11</v>
      </c>
      <c r="D10" s="90" t="s">
        <v>8</v>
      </c>
      <c r="E10" s="90" t="s">
        <v>80</v>
      </c>
      <c r="F10" s="90" t="s">
        <v>85</v>
      </c>
      <c r="G10" s="85" t="s">
        <v>82</v>
      </c>
      <c r="H10" s="87"/>
      <c r="I10" s="90" t="s">
        <v>52</v>
      </c>
    </row>
    <row r="11" spans="2:9" s="69" customFormat="1" ht="50.1" customHeight="1" x14ac:dyDescent="0.3">
      <c r="B11" s="91"/>
      <c r="C11" s="91"/>
      <c r="D11" s="91"/>
      <c r="E11" s="91"/>
      <c r="F11" s="91"/>
      <c r="G11" s="75" t="s">
        <v>83</v>
      </c>
      <c r="H11" s="75" t="s">
        <v>84</v>
      </c>
      <c r="I11" s="91"/>
    </row>
    <row r="12" spans="2:9" s="69" customFormat="1" ht="50.1" customHeight="1" x14ac:dyDescent="0.3">
      <c r="B12" s="70">
        <f>1</f>
        <v>1</v>
      </c>
      <c r="C12" s="71" t="s">
        <v>79</v>
      </c>
      <c r="D12" s="72">
        <v>7000000</v>
      </c>
      <c r="E12" s="72">
        <v>3</v>
      </c>
      <c r="F12" s="72">
        <f>D12*E12</f>
        <v>21000000</v>
      </c>
      <c r="G12" s="76">
        <v>0.23499999999999999</v>
      </c>
      <c r="H12" s="72">
        <f>F12*G12</f>
        <v>4935000</v>
      </c>
      <c r="I12" s="73">
        <f>SUM(F12+H12)</f>
        <v>25935000</v>
      </c>
    </row>
    <row r="13" spans="2:9" s="69" customFormat="1" ht="50.1" customHeight="1" x14ac:dyDescent="0.3">
      <c r="B13" s="70">
        <f>B12+1</f>
        <v>2</v>
      </c>
      <c r="C13" s="71" t="s">
        <v>81</v>
      </c>
      <c r="D13" s="72">
        <v>7000000</v>
      </c>
      <c r="E13" s="72">
        <v>3</v>
      </c>
      <c r="F13" s="72">
        <f t="shared" ref="F13:F14" si="0">D13*E13</f>
        <v>21000000</v>
      </c>
      <c r="G13" s="76">
        <v>0.23499999999999999</v>
      </c>
      <c r="H13" s="72">
        <f t="shared" ref="H13:H14" si="1">F13*G13</f>
        <v>4935000</v>
      </c>
      <c r="I13" s="73">
        <f t="shared" ref="I13:I14" si="2">SUM(F13+H13)</f>
        <v>25935000</v>
      </c>
    </row>
    <row r="14" spans="2:9" s="69" customFormat="1" ht="50.1" customHeight="1" x14ac:dyDescent="0.3">
      <c r="B14" s="70">
        <v>3</v>
      </c>
      <c r="C14" s="71" t="s">
        <v>93</v>
      </c>
      <c r="D14" s="72">
        <v>7000000</v>
      </c>
      <c r="E14" s="72">
        <v>3</v>
      </c>
      <c r="F14" s="72">
        <f t="shared" si="0"/>
        <v>21000000</v>
      </c>
      <c r="G14" s="76">
        <v>0.23499999999999999</v>
      </c>
      <c r="H14" s="72">
        <f t="shared" si="1"/>
        <v>4935000</v>
      </c>
      <c r="I14" s="73">
        <f t="shared" si="2"/>
        <v>25935000</v>
      </c>
    </row>
    <row r="15" spans="2:9" s="69" customFormat="1" ht="50.1" customHeight="1" x14ac:dyDescent="0.3">
      <c r="B15" s="85" t="s">
        <v>9</v>
      </c>
      <c r="C15" s="86"/>
      <c r="D15" s="86"/>
      <c r="E15" s="86"/>
      <c r="F15" s="86"/>
      <c r="G15" s="86"/>
      <c r="H15" s="87"/>
      <c r="I15" s="74">
        <f>SUM(I12:I14)</f>
        <v>77805000</v>
      </c>
    </row>
    <row r="16" spans="2:9" ht="16.5" customHeight="1" x14ac:dyDescent="0.25">
      <c r="B16" s="12"/>
      <c r="C16" s="12"/>
      <c r="D16" s="12"/>
      <c r="E16" s="12"/>
      <c r="F16" s="12"/>
      <c r="G16" s="12"/>
      <c r="H16" s="12"/>
      <c r="I16" s="13"/>
    </row>
    <row r="17" spans="1:9" ht="16.5" customHeight="1" x14ac:dyDescent="0.25">
      <c r="B17" s="77" t="s">
        <v>86</v>
      </c>
      <c r="C17" s="78"/>
      <c r="D17" s="78"/>
      <c r="E17" s="78"/>
      <c r="F17" s="78"/>
      <c r="G17" s="78"/>
      <c r="H17" s="78"/>
      <c r="I17" s="78"/>
    </row>
    <row r="18" spans="1:9" ht="16.5" customHeight="1" x14ac:dyDescent="0.25">
      <c r="A18" s="88" t="s">
        <v>87</v>
      </c>
      <c r="B18" s="88"/>
      <c r="C18" s="88"/>
      <c r="D18" s="88"/>
      <c r="E18" s="88"/>
      <c r="F18" s="88"/>
      <c r="G18" s="88"/>
      <c r="H18" s="88"/>
      <c r="I18" s="88"/>
    </row>
    <row r="19" spans="1:9" ht="16.5" customHeight="1" x14ac:dyDescent="0.25">
      <c r="B19" s="84" t="s">
        <v>88</v>
      </c>
      <c r="C19" s="84"/>
      <c r="D19" s="80"/>
      <c r="E19" s="81"/>
      <c r="F19" s="81"/>
      <c r="G19" s="78"/>
      <c r="H19" s="78"/>
      <c r="I19" s="78"/>
    </row>
    <row r="20" spans="1:9" ht="19.5" customHeight="1" x14ac:dyDescent="0.25">
      <c r="B20" s="79" t="s">
        <v>89</v>
      </c>
      <c r="C20" s="79"/>
      <c r="D20" s="79"/>
      <c r="E20" s="78"/>
      <c r="F20" s="78"/>
      <c r="G20" s="78"/>
      <c r="H20" s="78"/>
      <c r="I20" s="78"/>
    </row>
    <row r="21" spans="1:9" ht="15.75" x14ac:dyDescent="0.25">
      <c r="B21" s="79" t="s">
        <v>90</v>
      </c>
      <c r="C21" s="79"/>
      <c r="D21" s="79"/>
      <c r="E21" s="78"/>
      <c r="F21" s="78"/>
      <c r="G21" s="78"/>
      <c r="H21" s="78"/>
      <c r="I21" s="78"/>
    </row>
    <row r="22" spans="1:9" ht="15.75" x14ac:dyDescent="0.25">
      <c r="B22" s="79" t="s">
        <v>91</v>
      </c>
      <c r="C22" s="79"/>
      <c r="D22" s="79"/>
      <c r="E22" s="78"/>
      <c r="F22" s="78"/>
      <c r="G22" s="78"/>
      <c r="H22" s="78"/>
      <c r="I22" s="78"/>
    </row>
    <row r="23" spans="1:9" ht="15.75" x14ac:dyDescent="0.25">
      <c r="B23" s="84" t="s">
        <v>92</v>
      </c>
      <c r="C23" s="84"/>
      <c r="D23" s="84"/>
      <c r="E23" s="78"/>
      <c r="F23" s="78"/>
      <c r="G23" s="78"/>
      <c r="H23" s="78"/>
      <c r="I23" s="78"/>
    </row>
  </sheetData>
  <mergeCells count="12">
    <mergeCell ref="B23:D23"/>
    <mergeCell ref="B15:H15"/>
    <mergeCell ref="A18:I18"/>
    <mergeCell ref="B19:C19"/>
    <mergeCell ref="B8:I8"/>
    <mergeCell ref="B10:B11"/>
    <mergeCell ref="C10:C11"/>
    <mergeCell ref="D10:D11"/>
    <mergeCell ref="E10:E11"/>
    <mergeCell ref="G10:H10"/>
    <mergeCell ref="F10:F11"/>
    <mergeCell ref="I10:I11"/>
  </mergeCells>
  <pageMargins left="0.39" right="0.39" top="0.196850393700787" bottom="0" header="0" footer="0.31496062992126"/>
  <pageSetup paperSize="9" scale="8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0:AG64"/>
  <sheetViews>
    <sheetView topLeftCell="W33" zoomScaleNormal="100" workbookViewId="0">
      <selection activeCell="AF54" sqref="AF54"/>
    </sheetView>
  </sheetViews>
  <sheetFormatPr defaultRowHeight="15" x14ac:dyDescent="0.25"/>
  <cols>
    <col min="6" max="6" width="11.42578125" customWidth="1"/>
    <col min="9" max="9" width="7.140625" customWidth="1"/>
    <col min="10" max="10" width="23.140625" customWidth="1"/>
    <col min="11" max="11" width="22.28515625" customWidth="1"/>
    <col min="12" max="12" width="13.140625" customWidth="1"/>
    <col min="13" max="13" width="16" customWidth="1"/>
    <col min="14" max="14" width="10.85546875" customWidth="1"/>
    <col min="15" max="15" width="12.5703125" customWidth="1"/>
    <col min="16" max="16" width="13.7109375" customWidth="1"/>
    <col min="21" max="21" width="9.140625" customWidth="1"/>
    <col min="22" max="22" width="39" customWidth="1"/>
    <col min="23" max="24" width="9.140625" customWidth="1"/>
    <col min="25" max="25" width="11.7109375" customWidth="1"/>
    <col min="26" max="26" width="15.7109375" customWidth="1"/>
    <col min="27" max="27" width="13.85546875" bestFit="1" customWidth="1"/>
    <col min="29" max="29" width="9.85546875" customWidth="1"/>
    <col min="30" max="30" width="38" bestFit="1" customWidth="1"/>
    <col min="31" max="31" width="30" customWidth="1"/>
    <col min="32" max="32" width="18.5703125" customWidth="1"/>
  </cols>
  <sheetData>
    <row r="10" spans="3:8" x14ac:dyDescent="0.25">
      <c r="C10" s="94" t="s">
        <v>5</v>
      </c>
      <c r="D10" s="95"/>
      <c r="E10" s="95"/>
      <c r="F10" s="96"/>
    </row>
    <row r="11" spans="3:8" x14ac:dyDescent="0.25">
      <c r="C11" s="1"/>
      <c r="D11" s="1" t="s">
        <v>1</v>
      </c>
      <c r="E11" s="1" t="s">
        <v>2</v>
      </c>
      <c r="F11" s="1" t="s">
        <v>4</v>
      </c>
    </row>
    <row r="12" spans="3:8" ht="16.5" customHeight="1" thickBot="1" x14ac:dyDescent="0.3">
      <c r="C12" s="1" t="s">
        <v>0</v>
      </c>
      <c r="D12" s="1">
        <v>20</v>
      </c>
      <c r="E12" s="1">
        <v>30</v>
      </c>
      <c r="F12" s="3">
        <v>26.4</v>
      </c>
    </row>
    <row r="13" spans="3:8" ht="16.5" customHeight="1" thickBot="1" x14ac:dyDescent="0.3">
      <c r="C13" s="1" t="s">
        <v>3</v>
      </c>
      <c r="D13" s="1">
        <v>33.770000000000003</v>
      </c>
      <c r="E13" s="2">
        <v>26.27</v>
      </c>
      <c r="F13" s="4">
        <f>D13+ (E13-D13)*(F12-D12)/(E12-D12)</f>
        <v>28.970000000000002</v>
      </c>
      <c r="H13" s="5">
        <f>F13*F12</f>
        <v>764.80799999999999</v>
      </c>
    </row>
    <row r="14" spans="3:8" ht="15" customHeight="1" x14ac:dyDescent="0.25"/>
    <row r="15" spans="3:8" ht="15" customHeight="1" x14ac:dyDescent="0.25"/>
    <row r="17" spans="21:26" ht="15.75" customHeight="1" x14ac:dyDescent="0.25"/>
    <row r="23" spans="21:26" ht="15.75" customHeight="1" x14ac:dyDescent="0.25"/>
    <row r="24" spans="21:26" ht="22.5" customHeight="1" x14ac:dyDescent="0.25"/>
    <row r="31" spans="21:26" ht="72.75" customHeight="1" x14ac:dyDescent="0.25">
      <c r="U31" s="97" t="s">
        <v>56</v>
      </c>
      <c r="V31" s="98"/>
      <c r="W31" s="98"/>
      <c r="X31" s="98"/>
      <c r="Y31" s="98"/>
      <c r="Z31" s="98"/>
    </row>
    <row r="32" spans="21:26" ht="15.75" x14ac:dyDescent="0.25">
      <c r="U32" s="101" t="s">
        <v>10</v>
      </c>
      <c r="V32" s="101" t="s">
        <v>11</v>
      </c>
      <c r="W32" s="100" t="s">
        <v>12</v>
      </c>
      <c r="X32" s="101" t="s">
        <v>13</v>
      </c>
      <c r="Y32" s="101"/>
      <c r="Z32" s="102" t="s">
        <v>14</v>
      </c>
    </row>
    <row r="33" spans="21:32" ht="36" customHeight="1" x14ac:dyDescent="0.25">
      <c r="U33" s="101"/>
      <c r="V33" s="101"/>
      <c r="W33" s="100"/>
      <c r="X33" s="16" t="s">
        <v>15</v>
      </c>
      <c r="Y33" s="17" t="s">
        <v>16</v>
      </c>
      <c r="Z33" s="102"/>
    </row>
    <row r="34" spans="21:32" ht="18" customHeight="1" x14ac:dyDescent="0.25">
      <c r="U34" s="18" t="s">
        <v>17</v>
      </c>
      <c r="V34" s="19" t="s">
        <v>20</v>
      </c>
      <c r="W34" s="18" t="s">
        <v>21</v>
      </c>
      <c r="X34" s="18">
        <v>90</v>
      </c>
      <c r="Y34" s="22"/>
      <c r="Z34" s="22">
        <f>SUM(Z35:Z39)</f>
        <v>4051785.7142857146</v>
      </c>
      <c r="AA34" s="6" t="s">
        <v>39</v>
      </c>
      <c r="AB34" s="6" t="s">
        <v>40</v>
      </c>
    </row>
    <row r="35" spans="21:32" ht="15.75" x14ac:dyDescent="0.25">
      <c r="U35" s="24">
        <v>1</v>
      </c>
      <c r="V35" s="20" t="s">
        <v>23</v>
      </c>
      <c r="W35" s="24" t="s">
        <v>22</v>
      </c>
      <c r="X35" s="24">
        <v>1</v>
      </c>
      <c r="Y35" s="25">
        <f t="shared" ref="Y35:Y38" si="0">AA35/AB35/12/30</f>
        <v>694.44444444444446</v>
      </c>
      <c r="Z35" s="21">
        <f t="shared" ref="Z35:Z38" si="1">Y35*X35*90</f>
        <v>62500</v>
      </c>
      <c r="AA35" s="9">
        <v>2000000</v>
      </c>
      <c r="AB35">
        <v>8</v>
      </c>
    </row>
    <row r="36" spans="21:32" ht="15.75" x14ac:dyDescent="0.25">
      <c r="U36" s="24">
        <v>2</v>
      </c>
      <c r="V36" s="20" t="s">
        <v>24</v>
      </c>
      <c r="W36" s="24" t="s">
        <v>22</v>
      </c>
      <c r="X36" s="24">
        <v>1</v>
      </c>
      <c r="Y36" s="25">
        <f t="shared" si="0"/>
        <v>555.55555555555554</v>
      </c>
      <c r="Z36" s="21">
        <f t="shared" si="1"/>
        <v>50000</v>
      </c>
      <c r="AA36" s="9">
        <v>1000000</v>
      </c>
      <c r="AB36">
        <v>5</v>
      </c>
    </row>
    <row r="37" spans="21:32" ht="15.75" x14ac:dyDescent="0.25">
      <c r="U37" s="24">
        <v>3</v>
      </c>
      <c r="V37" s="20" t="s">
        <v>25</v>
      </c>
      <c r="W37" s="24" t="s">
        <v>22</v>
      </c>
      <c r="X37" s="24">
        <v>1</v>
      </c>
      <c r="Y37" s="25">
        <f t="shared" si="0"/>
        <v>3769.8412698412699</v>
      </c>
      <c r="Z37" s="21">
        <f t="shared" si="1"/>
        <v>339285.71428571426</v>
      </c>
      <c r="AA37" s="9">
        <v>9500000</v>
      </c>
      <c r="AB37">
        <v>7</v>
      </c>
    </row>
    <row r="38" spans="21:32" ht="15.75" x14ac:dyDescent="0.25">
      <c r="U38" s="24">
        <v>4</v>
      </c>
      <c r="V38" s="20" t="s">
        <v>26</v>
      </c>
      <c r="W38" s="24" t="s">
        <v>22</v>
      </c>
      <c r="X38" s="24">
        <v>1</v>
      </c>
      <c r="Y38" s="25">
        <f t="shared" si="0"/>
        <v>6666.666666666667</v>
      </c>
      <c r="Z38" s="21">
        <f t="shared" si="1"/>
        <v>600000</v>
      </c>
      <c r="AA38" s="9">
        <v>12000000</v>
      </c>
      <c r="AB38">
        <v>5</v>
      </c>
    </row>
    <row r="39" spans="21:32" ht="31.5" x14ac:dyDescent="0.25">
      <c r="U39" s="24">
        <v>5</v>
      </c>
      <c r="V39" s="23" t="s">
        <v>38</v>
      </c>
      <c r="W39" s="24" t="s">
        <v>21</v>
      </c>
      <c r="X39" s="24"/>
      <c r="Y39" s="25"/>
      <c r="Z39" s="21">
        <v>3000000</v>
      </c>
      <c r="AA39" s="10">
        <v>33000000</v>
      </c>
      <c r="AB39" s="7">
        <v>8</v>
      </c>
    </row>
    <row r="40" spans="21:32" ht="31.5" x14ac:dyDescent="0.25">
      <c r="U40" s="18" t="s">
        <v>19</v>
      </c>
      <c r="V40" s="19" t="s">
        <v>28</v>
      </c>
      <c r="W40" s="20"/>
      <c r="X40" s="20"/>
      <c r="Y40" s="25"/>
      <c r="Z40" s="22">
        <f>SUM(Z41:Z43)</f>
        <v>12000000</v>
      </c>
    </row>
    <row r="41" spans="21:32" ht="15.75" customHeight="1" x14ac:dyDescent="0.25">
      <c r="U41" s="24">
        <v>1</v>
      </c>
      <c r="V41" s="28" t="s">
        <v>29</v>
      </c>
      <c r="W41" s="24" t="s">
        <v>18</v>
      </c>
      <c r="X41" s="24"/>
      <c r="Y41" s="25"/>
      <c r="Z41" s="21">
        <v>5000000</v>
      </c>
      <c r="AD41" s="14" t="s">
        <v>55</v>
      </c>
      <c r="AE41" s="11" t="s">
        <v>54</v>
      </c>
      <c r="AF41" s="11" t="s">
        <v>53</v>
      </c>
    </row>
    <row r="42" spans="21:32" ht="15.75" x14ac:dyDescent="0.25">
      <c r="U42" s="26">
        <v>2</v>
      </c>
      <c r="V42" s="27" t="s">
        <v>30</v>
      </c>
      <c r="W42" s="24" t="s">
        <v>21</v>
      </c>
      <c r="X42" s="24"/>
      <c r="Y42" s="25"/>
      <c r="Z42" s="21">
        <v>5000000</v>
      </c>
      <c r="AD42" s="9">
        <f>(AF42-1.85977*Sheet2!I15)/1.2826</f>
        <v>1053563539.0222986</v>
      </c>
      <c r="AE42" s="9">
        <f>(AF42-1.2826*Z48)/1.85977</f>
        <v>782985519.52276742</v>
      </c>
      <c r="AF42" s="9">
        <v>1496000000</v>
      </c>
    </row>
    <row r="43" spans="21:32" ht="15.75" x14ac:dyDescent="0.25">
      <c r="U43" s="26">
        <v>3</v>
      </c>
      <c r="V43" s="27" t="s">
        <v>31</v>
      </c>
      <c r="W43" s="24" t="s">
        <v>32</v>
      </c>
      <c r="X43" s="24">
        <v>1</v>
      </c>
      <c r="Y43" s="25">
        <v>2000000</v>
      </c>
      <c r="Z43" s="21">
        <f>X43*Y43</f>
        <v>2000000</v>
      </c>
    </row>
    <row r="44" spans="21:32" ht="19.5" customHeight="1" x14ac:dyDescent="0.25">
      <c r="U44" s="18" t="s">
        <v>27</v>
      </c>
      <c r="V44" s="19" t="s">
        <v>34</v>
      </c>
      <c r="W44" s="24"/>
      <c r="X44" s="20"/>
      <c r="Y44" s="25"/>
      <c r="Z44" s="22">
        <f>SUM(Z45:Z47)</f>
        <v>15000000</v>
      </c>
    </row>
    <row r="45" spans="21:32" ht="18" customHeight="1" x14ac:dyDescent="0.25">
      <c r="U45" s="24">
        <v>1</v>
      </c>
      <c r="V45" s="20" t="s">
        <v>35</v>
      </c>
      <c r="W45" s="24"/>
      <c r="X45" s="24"/>
      <c r="Y45" s="25"/>
      <c r="Z45" s="21">
        <v>5000000</v>
      </c>
    </row>
    <row r="46" spans="21:32" ht="18" customHeight="1" x14ac:dyDescent="0.25">
      <c r="U46" s="24">
        <v>2</v>
      </c>
      <c r="V46" s="23" t="s">
        <v>36</v>
      </c>
      <c r="W46" s="24"/>
      <c r="X46" s="24"/>
      <c r="Y46" s="25"/>
      <c r="Z46" s="21">
        <v>5000000</v>
      </c>
    </row>
    <row r="47" spans="21:32" ht="18" customHeight="1" x14ac:dyDescent="0.25">
      <c r="U47" s="24">
        <v>3</v>
      </c>
      <c r="V47" s="23" t="s">
        <v>94</v>
      </c>
      <c r="W47" s="24"/>
      <c r="X47" s="24"/>
      <c r="Y47" s="25"/>
      <c r="Z47" s="21">
        <v>5000000</v>
      </c>
    </row>
    <row r="48" spans="21:32" ht="18" customHeight="1" x14ac:dyDescent="0.25">
      <c r="U48" s="18" t="s">
        <v>33</v>
      </c>
      <c r="V48" s="18" t="s">
        <v>37</v>
      </c>
      <c r="W48" s="20"/>
      <c r="X48" s="20"/>
      <c r="Y48" s="21"/>
      <c r="Z48" s="22">
        <f>SUM(Z34,Z40,Z44)</f>
        <v>31051785.714285716</v>
      </c>
    </row>
    <row r="49" spans="21:33" ht="18.75" x14ac:dyDescent="0.3">
      <c r="U49" s="15"/>
      <c r="V49" s="15"/>
      <c r="W49" s="93"/>
      <c r="X49" s="93"/>
      <c r="Y49" s="93"/>
      <c r="Z49" s="93"/>
      <c r="AC49" s="99" t="s">
        <v>51</v>
      </c>
      <c r="AD49" s="99"/>
      <c r="AE49" s="99"/>
      <c r="AF49" s="99"/>
    </row>
    <row r="50" spans="21:33" ht="18.75" x14ac:dyDescent="0.25">
      <c r="U50" s="15"/>
      <c r="V50" s="15"/>
      <c r="W50" s="103"/>
      <c r="X50" s="103"/>
      <c r="Y50" s="103"/>
      <c r="Z50" s="103"/>
      <c r="AC50" s="30" t="s">
        <v>10</v>
      </c>
      <c r="AD50" s="30" t="s">
        <v>41</v>
      </c>
      <c r="AE50" s="30" t="s">
        <v>13</v>
      </c>
      <c r="AF50" s="30" t="s">
        <v>50</v>
      </c>
    </row>
    <row r="51" spans="21:33" ht="31.5" x14ac:dyDescent="0.25">
      <c r="U51" s="15"/>
      <c r="V51" s="15"/>
      <c r="AC51" s="31">
        <v>1</v>
      </c>
      <c r="AD51" s="32" t="s">
        <v>42</v>
      </c>
      <c r="AE51" s="33" t="s">
        <v>43</v>
      </c>
      <c r="AF51" s="34">
        <f>Sheet2!I15</f>
        <v>77805000</v>
      </c>
      <c r="AG51" s="29"/>
    </row>
    <row r="52" spans="21:33" ht="15.75" x14ac:dyDescent="0.25">
      <c r="AC52" s="31">
        <f>AC51+1</f>
        <v>2</v>
      </c>
      <c r="AD52" s="32" t="s">
        <v>44</v>
      </c>
      <c r="AE52" s="31" t="s">
        <v>57</v>
      </c>
      <c r="AF52" s="34">
        <f>AF51*55%</f>
        <v>42792750</v>
      </c>
    </row>
    <row r="53" spans="21:33" ht="31.5" x14ac:dyDescent="0.25">
      <c r="AC53" s="31">
        <f t="shared" ref="AC53:AC55" si="2">AC52+1</f>
        <v>3</v>
      </c>
      <c r="AD53" s="32" t="s">
        <v>45</v>
      </c>
      <c r="AE53" s="33" t="s">
        <v>78</v>
      </c>
      <c r="AF53" s="34">
        <f>Z48</f>
        <v>31051785.714285716</v>
      </c>
    </row>
    <row r="54" spans="21:33" ht="15.75" x14ac:dyDescent="0.25">
      <c r="AC54" s="31">
        <f t="shared" si="2"/>
        <v>4</v>
      </c>
      <c r="AD54" s="32" t="s">
        <v>46</v>
      </c>
      <c r="AE54" s="31" t="s">
        <v>47</v>
      </c>
      <c r="AF54" s="34">
        <f>(AF51+AF52+AF53)*0.06</f>
        <v>9098972.1428571437</v>
      </c>
    </row>
    <row r="55" spans="21:33" ht="15.75" x14ac:dyDescent="0.25">
      <c r="AC55" s="31">
        <f t="shared" si="2"/>
        <v>5</v>
      </c>
      <c r="AD55" s="32" t="s">
        <v>58</v>
      </c>
      <c r="AE55" s="33" t="s">
        <v>59</v>
      </c>
      <c r="AF55" s="34">
        <f>(AF51+AF52+AF53+AF54)*0.1</f>
        <v>16074850.785714287</v>
      </c>
    </row>
    <row r="56" spans="21:33" ht="15.75" x14ac:dyDescent="0.25">
      <c r="AC56" s="92" t="s">
        <v>9</v>
      </c>
      <c r="AD56" s="92"/>
      <c r="AE56" s="31" t="s">
        <v>48</v>
      </c>
      <c r="AF56" s="35">
        <f>SUM(AF51:AF55)</f>
        <v>176823358.64285716</v>
      </c>
    </row>
    <row r="57" spans="21:33" ht="15.75" x14ac:dyDescent="0.25">
      <c r="AC57" s="92" t="s">
        <v>49</v>
      </c>
      <c r="AD57" s="92"/>
      <c r="AE57" s="36"/>
      <c r="AF57" s="35">
        <f>ROUND(AF56,-3)</f>
        <v>176823000</v>
      </c>
    </row>
    <row r="58" spans="21:33" ht="15.75" x14ac:dyDescent="0.25">
      <c r="AC58" s="8"/>
      <c r="AD58" s="8"/>
      <c r="AE58" s="8"/>
      <c r="AF58" s="8"/>
    </row>
    <row r="59" spans="21:33" ht="15.75" x14ac:dyDescent="0.25">
      <c r="AC59" s="8"/>
      <c r="AD59" s="8"/>
      <c r="AE59" s="8"/>
      <c r="AF59" s="8"/>
    </row>
    <row r="60" spans="21:33" x14ac:dyDescent="0.25">
      <c r="AF60" s="82">
        <f>AF57*0.95%</f>
        <v>1679818.5</v>
      </c>
    </row>
    <row r="64" spans="21:33" x14ac:dyDescent="0.25">
      <c r="AE64" s="83">
        <f>SUM(AF57+AF60)</f>
        <v>178502818.5</v>
      </c>
    </row>
  </sheetData>
  <mergeCells count="12">
    <mergeCell ref="AC56:AD56"/>
    <mergeCell ref="AC57:AD57"/>
    <mergeCell ref="W49:Z49"/>
    <mergeCell ref="C10:F10"/>
    <mergeCell ref="U31:Z31"/>
    <mergeCell ref="AC49:AF49"/>
    <mergeCell ref="W32:W33"/>
    <mergeCell ref="X32:Y32"/>
    <mergeCell ref="Z32:Z33"/>
    <mergeCell ref="U32:U33"/>
    <mergeCell ref="V32:V33"/>
    <mergeCell ref="W50:Z50"/>
  </mergeCells>
  <pageMargins left="0.6" right="0" top="0.31" bottom="0" header="0" footer="0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B22" sqref="B22"/>
    </sheetView>
  </sheetViews>
  <sheetFormatPr defaultRowHeight="15" x14ac:dyDescent="0.25"/>
  <cols>
    <col min="1" max="1" width="8" customWidth="1"/>
    <col min="2" max="2" width="44.5703125" customWidth="1"/>
    <col min="3" max="3" width="44.7109375" bestFit="1" customWidth="1"/>
    <col min="4" max="4" width="16.28515625" bestFit="1" customWidth="1"/>
    <col min="5" max="5" width="16.7109375" style="40" customWidth="1"/>
    <col min="8" max="8" width="15" bestFit="1" customWidth="1"/>
  </cols>
  <sheetData>
    <row r="1" spans="1:8" ht="21" thickBot="1" x14ac:dyDescent="0.35">
      <c r="A1" s="39"/>
      <c r="B1" s="39"/>
      <c r="C1" s="39"/>
      <c r="D1" s="109" t="s">
        <v>96</v>
      </c>
      <c r="E1" s="110"/>
      <c r="F1" s="39"/>
    </row>
    <row r="2" spans="1:8" ht="20.25" x14ac:dyDescent="0.3">
      <c r="A2" s="104" t="s">
        <v>60</v>
      </c>
      <c r="B2" s="104"/>
      <c r="C2" s="104"/>
      <c r="D2" s="104"/>
      <c r="E2" s="104"/>
      <c r="F2" s="39"/>
    </row>
    <row r="3" spans="1:8" ht="15.75" x14ac:dyDescent="0.25">
      <c r="A3" s="105"/>
      <c r="B3" s="105"/>
      <c r="C3" s="105"/>
      <c r="D3" s="105"/>
    </row>
    <row r="4" spans="1:8" s="41" customFormat="1" ht="15.75" x14ac:dyDescent="0.25">
      <c r="E4" s="42"/>
    </row>
    <row r="5" spans="1:8" s="41" customFormat="1" ht="16.5" x14ac:dyDescent="0.25">
      <c r="A5" s="43" t="s">
        <v>7</v>
      </c>
      <c r="B5" s="43" t="s">
        <v>61</v>
      </c>
      <c r="C5" s="43" t="s">
        <v>62</v>
      </c>
      <c r="D5" s="62" t="s">
        <v>63</v>
      </c>
      <c r="E5" s="43" t="s">
        <v>64</v>
      </c>
    </row>
    <row r="6" spans="1:8" s="41" customFormat="1" ht="16.5" x14ac:dyDescent="0.25">
      <c r="A6" s="47">
        <v>1</v>
      </c>
      <c r="B6" s="63" t="s">
        <v>65</v>
      </c>
      <c r="C6" s="64" t="str">
        <f>Sheet1!AE51</f>
        <v>Xem chi tiết tại bảng thù lao cho chuyên gia</v>
      </c>
      <c r="D6" s="65">
        <f>Sheet1!AF51</f>
        <v>77805000</v>
      </c>
      <c r="E6" s="47" t="s">
        <v>66</v>
      </c>
    </row>
    <row r="7" spans="1:8" s="41" customFormat="1" ht="16.5" x14ac:dyDescent="0.25">
      <c r="A7" s="47">
        <v>2</v>
      </c>
      <c r="B7" s="63" t="s">
        <v>67</v>
      </c>
      <c r="C7" s="64" t="str">
        <f>Sheet1!AE52</f>
        <v>(55% của Ccg)</v>
      </c>
      <c r="D7" s="65">
        <f>Sheet1!AF52</f>
        <v>42792750</v>
      </c>
      <c r="E7" s="47" t="s">
        <v>68</v>
      </c>
    </row>
    <row r="8" spans="1:8" s="41" customFormat="1" ht="16.5" x14ac:dyDescent="0.25">
      <c r="A8" s="47">
        <v>3</v>
      </c>
      <c r="B8" s="63" t="s">
        <v>69</v>
      </c>
      <c r="C8" s="64" t="str">
        <f>Sheet1!AE53</f>
        <v>Xem chi tiết tại bảng 
tổng hợp chi phí khác</v>
      </c>
      <c r="D8" s="65">
        <f>Sheet1!AF53</f>
        <v>31051785.714285716</v>
      </c>
      <c r="E8" s="47" t="s">
        <v>70</v>
      </c>
    </row>
    <row r="9" spans="1:8" s="41" customFormat="1" ht="16.5" x14ac:dyDescent="0.25">
      <c r="A9" s="47">
        <v>4</v>
      </c>
      <c r="B9" s="63" t="s">
        <v>71</v>
      </c>
      <c r="C9" s="64" t="str">
        <f>Sheet1!AE54</f>
        <v>6% của (Ccg+Cql+Ck)</v>
      </c>
      <c r="D9" s="65">
        <f>Sheet1!AF54</f>
        <v>9098972.1428571437</v>
      </c>
      <c r="E9" s="47" t="s">
        <v>72</v>
      </c>
      <c r="F9" s="44"/>
    </row>
    <row r="10" spans="1:8" s="41" customFormat="1" ht="16.5" x14ac:dyDescent="0.25">
      <c r="A10" s="47">
        <v>5</v>
      </c>
      <c r="B10" s="66" t="s">
        <v>58</v>
      </c>
      <c r="C10" s="64" t="str">
        <f>Sheet1!AE55</f>
        <v xml:space="preserve">10% của (1)+(2)+(3)+(4)                           </v>
      </c>
      <c r="D10" s="65">
        <f>Sheet1!AF55</f>
        <v>16074850.785714287</v>
      </c>
      <c r="E10" s="47" t="s">
        <v>73</v>
      </c>
      <c r="F10" s="45"/>
    </row>
    <row r="11" spans="1:8" s="46" customFormat="1" ht="16.5" x14ac:dyDescent="0.25">
      <c r="A11" s="67">
        <v>6</v>
      </c>
      <c r="B11" s="48" t="s">
        <v>74</v>
      </c>
      <c r="C11" s="67" t="s">
        <v>75</v>
      </c>
      <c r="D11" s="49">
        <f>SUM(D6:D10)</f>
        <v>176823358.64285716</v>
      </c>
      <c r="E11" s="67" t="s">
        <v>76</v>
      </c>
      <c r="F11" s="108"/>
    </row>
    <row r="12" spans="1:8" s="41" customFormat="1" ht="16.5" x14ac:dyDescent="0.25">
      <c r="A12" s="47"/>
      <c r="B12" s="48" t="s">
        <v>77</v>
      </c>
      <c r="C12" s="48"/>
      <c r="D12" s="49">
        <f>Sheet1!AF57</f>
        <v>176823000</v>
      </c>
      <c r="E12" s="47"/>
    </row>
    <row r="13" spans="1:8" s="41" customFormat="1" ht="16.5" x14ac:dyDescent="0.25">
      <c r="A13" s="50"/>
      <c r="B13" s="51" t="s">
        <v>95</v>
      </c>
      <c r="C13" s="51"/>
      <c r="D13" s="52"/>
      <c r="E13" s="53"/>
    </row>
    <row r="14" spans="1:8" x14ac:dyDescent="0.25">
      <c r="H14" s="54"/>
    </row>
    <row r="15" spans="1:8" ht="16.5" x14ac:dyDescent="0.25">
      <c r="C15" s="106"/>
      <c r="D15" s="106"/>
      <c r="E15" s="106"/>
      <c r="H15" s="54"/>
    </row>
    <row r="16" spans="1:8" ht="16.5" x14ac:dyDescent="0.25">
      <c r="B16" s="55"/>
      <c r="C16" s="106"/>
      <c r="D16" s="106"/>
      <c r="E16" s="106"/>
      <c r="H16" s="54"/>
    </row>
    <row r="17" spans="2:8" x14ac:dyDescent="0.25">
      <c r="C17" s="56"/>
      <c r="D17" s="57"/>
      <c r="E17" s="58"/>
      <c r="H17" s="54"/>
    </row>
    <row r="18" spans="2:8" x14ac:dyDescent="0.25">
      <c r="C18" s="59"/>
      <c r="D18" s="57"/>
      <c r="E18" s="58"/>
    </row>
    <row r="19" spans="2:8" x14ac:dyDescent="0.25">
      <c r="D19" s="60"/>
    </row>
    <row r="20" spans="2:8" x14ac:dyDescent="0.25">
      <c r="D20" s="107"/>
    </row>
    <row r="21" spans="2:8" x14ac:dyDescent="0.25">
      <c r="B21" s="9"/>
      <c r="D21" s="57"/>
    </row>
    <row r="22" spans="2:8" x14ac:dyDescent="0.25">
      <c r="D22" s="57"/>
    </row>
    <row r="23" spans="2:8" x14ac:dyDescent="0.25">
      <c r="D23" s="57"/>
    </row>
    <row r="24" spans="2:8" x14ac:dyDescent="0.25">
      <c r="D24" s="57"/>
    </row>
    <row r="25" spans="2:8" x14ac:dyDescent="0.25">
      <c r="D25" s="61"/>
    </row>
    <row r="35" spans="3:5" x14ac:dyDescent="0.25">
      <c r="C35" s="54"/>
      <c r="E35"/>
    </row>
  </sheetData>
  <mergeCells count="5">
    <mergeCell ref="A2:E2"/>
    <mergeCell ref="A3:D3"/>
    <mergeCell ref="C15:E15"/>
    <mergeCell ref="C16:E16"/>
    <mergeCell ref="D1:E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Sheet2</vt:lpstr>
      <vt:lpstr>Sheet1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Khai Nguyen</dc:creator>
  <cp:lastModifiedBy>KHAI</cp:lastModifiedBy>
  <cp:lastPrinted>2019-12-18T03:25:34Z</cp:lastPrinted>
  <dcterms:created xsi:type="dcterms:W3CDTF">2017-12-11T09:51:14Z</dcterms:created>
  <dcterms:modified xsi:type="dcterms:W3CDTF">2019-12-18T03:27:40Z</dcterms:modified>
</cp:coreProperties>
</file>